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8B38BF6-B280-4505-8A45-6E5C7B64AD67}" xr6:coauthVersionLast="47" xr6:coauthVersionMax="47" xr10:uidLastSave="{00000000-0000-0000-0000-000000000000}"/>
  <bookViews>
    <workbookView xWindow="20370" yWindow="-120" windowWidth="29040" windowHeight="15720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14" i="151" l="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<sst xmlns="http://schemas.openxmlformats.org/spreadsheetml/2006/main" count="2157" uniqueCount="403">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</sst>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2" sqref="W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-2757554.6666666665</v>
      </c>
      <c r="Y19" s="181">
        <f>Y18-K19-L19</f>
        <v>-2761906</v>
      </c>
      <c r="Z19" s="217">
        <f>AVERAGE(Y19:Y27)</f>
        <v>-2757788.777777778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2611083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2611083</v>
      </c>
      <c r="O22" s="67">
        <f t="shared" si="3"/>
        <v>169845.69750000001</v>
      </c>
      <c r="P22" s="7">
        <f t="shared" si="6"/>
        <v>2717531.16</v>
      </c>
      <c r="Q22" s="164">
        <f>Q21+N22</f>
        <v>2777788.51</v>
      </c>
      <c r="R22" s="29">
        <f t="shared" si="1"/>
        <v>201.10765693365477</v>
      </c>
      <c r="S22" s="5">
        <f>SUM($Q$7:$Q22)/T22</f>
        <v>337830.69749999995</v>
      </c>
      <c r="T22" s="18">
        <v>16</v>
      </c>
      <c r="U22" s="4"/>
      <c r="V22" s="131"/>
      <c r="W22" s="105"/>
      <c r="X22" s="217"/>
      <c r="Y22" s="181">
        <f>Y21-K22-L22</f>
        <v>-2757905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313372.6864705882</v>
      </c>
      <c r="P23" s="7">
        <f t="shared" si="6"/>
        <v>5327335.67</v>
      </c>
      <c r="Q23" s="164">
        <f>Q22+N23+1</f>
        <v>2777789.51</v>
      </c>
      <c r="R23" s="29">
        <f t="shared" si="1"/>
        <v>286.5480170673502</v>
      </c>
      <c r="S23" s="5">
        <f>SUM($Q$7:$Q23)/T23</f>
        <v>481357.6864705882</v>
      </c>
      <c r="T23" s="18">
        <v>17</v>
      </c>
      <c r="U23" s="27"/>
      <c r="V23" s="135"/>
      <c r="W23" s="105"/>
      <c r="X23" s="217"/>
      <c r="Y23" s="181">
        <f>Y22-K23-L23-1</f>
        <v>-2757906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440952.2322222222</v>
      </c>
      <c r="P24" s="7">
        <f t="shared" si="6"/>
        <v>7937140.1799999997</v>
      </c>
      <c r="Q24" s="164">
        <f t="shared" ref="Q24" si="14">Q23+N24</f>
        <v>2777789.51</v>
      </c>
      <c r="R24" s="29">
        <f t="shared" si="1"/>
        <v>362.49500385285722</v>
      </c>
      <c r="S24" s="5">
        <f>SUM($Q$7:$Q24)/T24</f>
        <v>608937.23222222226</v>
      </c>
      <c r="T24" s="18">
        <v>18</v>
      </c>
      <c r="U24" s="4"/>
      <c r="V24" s="135"/>
      <c r="W24" s="105"/>
      <c r="X24" s="217"/>
      <c r="Y24" s="181">
        <f t="shared" ref="Y24:Y55" si="15">Y23-K24-L24</f>
        <v>-2757906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555102.35210526315</v>
      </c>
      <c r="P25" s="7">
        <f t="shared" si="6"/>
        <v>10546944.689999999</v>
      </c>
      <c r="Q25" s="164">
        <f>Q24+N25</f>
        <v>2777789.51</v>
      </c>
      <c r="R25" s="29">
        <f t="shared" si="1"/>
        <v>430.44697568548571</v>
      </c>
      <c r="S25" s="5">
        <f>SUM($Q$7:$Q25)/T25-1</f>
        <v>723086.35210526315</v>
      </c>
      <c r="T25" s="18">
        <v>19</v>
      </c>
      <c r="U25" s="4"/>
      <c r="V25" s="131"/>
      <c r="W25" s="105"/>
      <c r="X25" s="217"/>
      <c r="Y25" s="181">
        <f t="shared" si="15"/>
        <v>-2757906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657837.46</v>
      </c>
      <c r="P26" s="7">
        <f t="shared" si="6"/>
        <v>13156749.199999999</v>
      </c>
      <c r="Q26" s="164">
        <f>Q25+N26</f>
        <v>2777789.51</v>
      </c>
      <c r="R26" s="29">
        <f t="shared" si="1"/>
        <v>491.60488138821916</v>
      </c>
      <c r="S26" s="5">
        <f>SUM($Q$7:$Q26)/T26</f>
        <v>825822.46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-2757906</v>
      </c>
      <c r="Z26" s="217">
        <f>AVERAGE(Y26:Y34)</f>
        <v>-2757905.777777778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750788.2719047619</v>
      </c>
      <c r="P27" s="7">
        <f t="shared" si="6"/>
        <v>15766553.709999999</v>
      </c>
      <c r="Q27" s="164">
        <f>Q26+N27</f>
        <v>2777789.51</v>
      </c>
      <c r="R27" s="29">
        <f t="shared" si="1"/>
        <v>546.93828133747763</v>
      </c>
      <c r="S27" s="5">
        <f>SUM($Q$7:$Q27)/T27+1</f>
        <v>918774.2719047619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-2757906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v>-8844</v>
      </c>
      <c r="E28" s="87"/>
      <c r="F28" s="23"/>
      <c r="G28" s="26">
        <f t="shared" ref="G28:G30" si="17">D28+E28+F28-E27-F27</f>
        <v>-8844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-8844</v>
      </c>
      <c r="O28" s="67">
        <f t="shared" si="3"/>
        <v>834886.87363636354</v>
      </c>
      <c r="P28" s="7">
        <f t="shared" si="6"/>
        <v>18367511.219999999</v>
      </c>
      <c r="Q28" s="164">
        <f>Q27+N28-3</f>
        <v>2768942.51</v>
      </c>
      <c r="R28" s="29">
        <f t="shared" si="1"/>
        <v>597.0014427695113</v>
      </c>
      <c r="S28" s="5">
        <f>SUM($Q$7:$Q28)/T28+1</f>
        <v>1002872.8736363635</v>
      </c>
      <c r="T28" s="18">
        <v>22</v>
      </c>
      <c r="U28" s="4"/>
      <c r="V28" s="131"/>
      <c r="W28" s="105"/>
      <c r="X28" s="217"/>
      <c r="Y28" s="181">
        <f>Y27-K28-L28+2</f>
        <v>-2757904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911672.68391304335</v>
      </c>
      <c r="P29" s="7">
        <f t="shared" si="6"/>
        <v>20968471.729999997</v>
      </c>
      <c r="Q29" s="164">
        <f>Q28+N29+3</f>
        <v>2768945.51</v>
      </c>
      <c r="R29" s="29">
        <f t="shared" si="1"/>
        <v>642.71076817158871</v>
      </c>
      <c r="S29" s="5">
        <f>SUM($Q$7:$Q29)/T29</f>
        <v>1079657.6839130432</v>
      </c>
      <c r="T29" s="18">
        <v>23</v>
      </c>
      <c r="U29" s="4"/>
      <c r="V29" s="131"/>
      <c r="W29" s="105"/>
      <c r="X29" s="217"/>
      <c r="Y29" s="181">
        <f>Y28-K29-L29-2</f>
        <v>-2757906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982059.6766666664</v>
      </c>
      <c r="P30" s="7">
        <f t="shared" si="6"/>
        <v>23569432.239999995</v>
      </c>
      <c r="Q30" s="164">
        <f>Q29+N30</f>
        <v>2768945.51</v>
      </c>
      <c r="R30" s="29">
        <f t="shared" si="1"/>
        <v>684.61152880713541</v>
      </c>
      <c r="S30" s="5">
        <f>SUM($Q$7:$Q30)/T30</f>
        <v>1150044.6766666665</v>
      </c>
      <c r="T30" s="18">
        <v>24</v>
      </c>
      <c r="U30" s="4"/>
      <c r="V30" s="131"/>
      <c r="W30" s="105"/>
      <c r="X30" s="217"/>
      <c r="Y30" s="181">
        <f t="shared" si="15"/>
        <v>-2757906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1046815.7099999997</v>
      </c>
      <c r="P31" s="7">
        <f t="shared" si="6"/>
        <v>26170392.749999993</v>
      </c>
      <c r="Q31" s="164">
        <f t="shared" ref="Q31:Q39" si="18">Q30+N31</f>
        <v>2768945.51</v>
      </c>
      <c r="R31" s="29">
        <f t="shared" si="1"/>
        <v>723.1602285918384</v>
      </c>
      <c r="S31" s="5">
        <f>SUM($Q$7:$Q31)/T31</f>
        <v>1214800.7099999997</v>
      </c>
      <c r="T31" s="18">
        <v>25</v>
      </c>
      <c r="U31" s="4"/>
      <c r="V31" s="137"/>
      <c r="W31" s="105"/>
      <c r="X31" s="217"/>
      <c r="Y31" s="181">
        <f t="shared" si="15"/>
        <v>-2757906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1106590.5099999995</v>
      </c>
      <c r="P32" s="7">
        <f t="shared" si="6"/>
        <v>28771353.25999999</v>
      </c>
      <c r="Q32" s="164">
        <f t="shared" si="18"/>
        <v>2768945.51</v>
      </c>
      <c r="R32" s="29">
        <f t="shared" si="1"/>
        <v>758.74364377771803</v>
      </c>
      <c r="S32" s="5">
        <f>SUM($Q$7:$Q32)/T32</f>
        <v>1274575.5099999995</v>
      </c>
      <c r="T32" s="18">
        <v>26</v>
      </c>
      <c r="U32" s="27"/>
      <c r="V32" s="137"/>
      <c r="W32" s="105"/>
      <c r="X32" s="217"/>
      <c r="Y32" s="181">
        <f t="shared" si="15"/>
        <v>-2757906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1161937.5470370366</v>
      </c>
      <c r="P33" s="7">
        <f t="shared" si="6"/>
        <v>31372313.769999988</v>
      </c>
      <c r="Q33" s="164">
        <f>Q32+N33</f>
        <v>2768945.51</v>
      </c>
      <c r="R33" s="29">
        <f t="shared" si="1"/>
        <v>791.69125043131032</v>
      </c>
      <c r="S33" s="5">
        <f>SUM($Q$7:$Q33)/T33</f>
        <v>1329922.5470370366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-2757906</v>
      </c>
      <c r="Z33" s="217">
        <f>AVERAGE(Y33:Y41)</f>
        <v>-2757907.4444444445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1213331.2242857139</v>
      </c>
      <c r="P34" s="7">
        <f t="shared" si="6"/>
        <v>33973274.279999986</v>
      </c>
      <c r="Q34" s="164">
        <f>Q33+N34</f>
        <v>2768945.51</v>
      </c>
      <c r="R34" s="29">
        <f t="shared" si="1"/>
        <v>822.28545660964608</v>
      </c>
      <c r="S34" s="5">
        <f>SUM($Q$7:$Q34)/T34</f>
        <v>1381316.2242857139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-2757906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1261180.5099999995</v>
      </c>
      <c r="P35" s="7">
        <f t="shared" si="6"/>
        <v>36574234.789999984</v>
      </c>
      <c r="Q35" s="164">
        <f>Q34+N35</f>
        <v>2768945.51</v>
      </c>
      <c r="R35" s="29">
        <f t="shared" si="1"/>
        <v>850.76971753430348</v>
      </c>
      <c r="S35" s="5">
        <f>SUM($Q$7:$Q35)/T35</f>
        <v>1429165.5099999995</v>
      </c>
      <c r="T35" s="18">
        <v>29</v>
      </c>
      <c r="U35" s="4"/>
      <c r="V35" s="131"/>
      <c r="W35" s="105"/>
      <c r="X35" s="217"/>
      <c r="Y35" s="181">
        <f>Y34-K35-L35-1</f>
        <v>-2757907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1305839.876666666</v>
      </c>
      <c r="P36" s="7">
        <f t="shared" si="6"/>
        <v>39175196.299999982</v>
      </c>
      <c r="Q36" s="164">
        <f>Q35+N36+1</f>
        <v>2768946.51</v>
      </c>
      <c r="R36" s="29">
        <f t="shared" si="1"/>
        <v>877.35564286493798</v>
      </c>
      <c r="S36" s="5">
        <f>SUM($Q$7:$Q36)/T36+1</f>
        <v>1473825.876666666</v>
      </c>
      <c r="T36" s="18">
        <v>30</v>
      </c>
      <c r="U36" s="4"/>
      <c r="V36" s="136"/>
      <c r="W36" s="105"/>
      <c r="X36" s="217"/>
      <c r="Y36" s="181">
        <f>Y35-K36-L36-1</f>
        <v>-2757908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1347617.9938709671</v>
      </c>
      <c r="P37" s="7">
        <f t="shared" si="6"/>
        <v>41776157.80999998</v>
      </c>
      <c r="Q37" s="164">
        <f>Q36+N37</f>
        <v>2768946.51</v>
      </c>
      <c r="R37" s="29">
        <f t="shared" si="1"/>
        <v>902.22579032114004</v>
      </c>
      <c r="S37" s="5">
        <f>SUM($Q$7:$Q37)/T37+1</f>
        <v>1515603.9938709671</v>
      </c>
      <c r="T37" s="18">
        <v>31</v>
      </c>
      <c r="U37" s="27"/>
      <c r="V37" s="137"/>
      <c r="W37" s="105"/>
      <c r="X37" s="217"/>
      <c r="Y37" s="181">
        <f t="shared" si="15"/>
        <v>-2757908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1386784.9787499993</v>
      </c>
      <c r="P38" s="7">
        <f t="shared" si="6"/>
        <v>44377119.319999978</v>
      </c>
      <c r="Q38" s="164">
        <f t="shared" si="18"/>
        <v>2768946.51</v>
      </c>
      <c r="R38" s="29">
        <f t="shared" si="1"/>
        <v>925.54095827008314</v>
      </c>
      <c r="S38" s="5">
        <f>SUM($Q$7:$Q38)/T38</f>
        <v>1554769.9787499993</v>
      </c>
      <c r="T38" s="18">
        <v>32</v>
      </c>
      <c r="U38" s="27"/>
      <c r="V38" s="137"/>
      <c r="W38" s="105"/>
      <c r="X38" s="217"/>
      <c r="Y38" s="181">
        <f t="shared" si="15"/>
        <v>-2757908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1423578.2069696963</v>
      </c>
      <c r="P39" s="7">
        <f t="shared" si="6"/>
        <v>46978080.829999976</v>
      </c>
      <c r="Q39" s="164">
        <f t="shared" si="18"/>
        <v>2768946.51</v>
      </c>
      <c r="R39" s="29">
        <f t="shared" si="1"/>
        <v>947.44364495026116</v>
      </c>
      <c r="S39" s="5">
        <f>SUM($Q$7:$Q39)/T39</f>
        <v>1591563.2069696963</v>
      </c>
      <c r="T39" s="18">
        <v>33</v>
      </c>
      <c r="U39" s="27"/>
      <c r="V39" s="137"/>
      <c r="W39" s="105"/>
      <c r="X39" s="217"/>
      <c r="Y39" s="181">
        <f t="shared" si="15"/>
        <v>-2757908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1458207.1276470581</v>
      </c>
      <c r="P40" s="7">
        <f t="shared" si="6"/>
        <v>49579042.339999974</v>
      </c>
      <c r="Q40" s="164">
        <f>Q39+N40</f>
        <v>2768946.51</v>
      </c>
      <c r="R40" s="29">
        <f t="shared" si="1"/>
        <v>968.05793829631102</v>
      </c>
      <c r="S40" s="5">
        <f>SUM($Q$7:$Q40)/T40</f>
        <v>1626192.1276470581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-2757908</v>
      </c>
      <c r="Z40" s="217">
        <f>AVERAGE(Y40:Y48)</f>
        <v>-2757908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1490857.2528571421</v>
      </c>
      <c r="P41" s="7">
        <f t="shared" si="6"/>
        <v>52180003.849999972</v>
      </c>
      <c r="Q41" s="164">
        <f>Q40+N41</f>
        <v>2768946.51</v>
      </c>
      <c r="R41" s="29">
        <f t="shared" si="1"/>
        <v>987.49427202258653</v>
      </c>
      <c r="S41" s="5">
        <f>SUM($Q$7:$Q41)/T41</f>
        <v>1658842.2528571421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-2757908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1521693.4544444436</v>
      </c>
      <c r="P42" s="7">
        <f t="shared" si="6"/>
        <v>54780964.35999997</v>
      </c>
      <c r="Q42" s="164">
        <f>Q41+N42-1</f>
        <v>2768945.51</v>
      </c>
      <c r="R42" s="29">
        <f t="shared" si="1"/>
        <v>1005.8507928948677</v>
      </c>
      <c r="S42" s="5">
        <f>SUM($Q$7:$Q42)/T42</f>
        <v>1689678.4544444436</v>
      </c>
      <c r="T42" s="18">
        <v>36</v>
      </c>
      <c r="U42" s="138"/>
      <c r="V42" s="131"/>
      <c r="W42" s="105"/>
      <c r="X42" s="217"/>
      <c r="Y42" s="181">
        <f t="shared" si="15"/>
        <v>-2757908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1550862.8613513506</v>
      </c>
      <c r="P43" s="7">
        <f t="shared" si="6"/>
        <v>57381925.869999968</v>
      </c>
      <c r="Q43" s="164">
        <f>Q42+N43+1</f>
        <v>2768946.51</v>
      </c>
      <c r="R43" s="29">
        <f t="shared" si="1"/>
        <v>1023.2150854846269</v>
      </c>
      <c r="S43" s="5">
        <f>SUM($Q$7:$Q43)/T43</f>
        <v>1718847.8613513506</v>
      </c>
      <c r="T43" s="18">
        <v>37</v>
      </c>
      <c r="U43" s="138"/>
      <c r="V43" s="131"/>
      <c r="W43" s="105"/>
      <c r="X43" s="217"/>
      <c r="Y43" s="181">
        <f t="shared" si="15"/>
        <v>-2757908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1578497.0363157885</v>
      </c>
      <c r="P44" s="7">
        <f t="shared" si="6"/>
        <v>59982887.379999965</v>
      </c>
      <c r="Q44" s="164">
        <f>Q43+N44</f>
        <v>2768946.51</v>
      </c>
      <c r="R44" s="29">
        <f t="shared" si="1"/>
        <v>1039.6654679380829</v>
      </c>
      <c r="S44" s="5">
        <f>SUM($Q$7:$Q44)/T44</f>
        <v>1746482.0363157885</v>
      </c>
      <c r="T44" s="18">
        <v>38</v>
      </c>
      <c r="U44" s="138"/>
      <c r="V44" s="131"/>
      <c r="W44" s="105"/>
      <c r="X44" s="217"/>
      <c r="Y44" s="181">
        <f t="shared" si="15"/>
        <v>-2757908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1604714.0741025631</v>
      </c>
      <c r="P45" s="7">
        <f t="shared" si="6"/>
        <v>62583848.889999963</v>
      </c>
      <c r="Q45" s="164">
        <f t="shared" ref="Q45:Q55" si="21">Q44+N45</f>
        <v>2768946.51</v>
      </c>
      <c r="R45" s="29">
        <f t="shared" si="1"/>
        <v>1055.2722410349515</v>
      </c>
      <c r="S45" s="5">
        <f>SUM($Q$7:$Q45)/T45</f>
        <v>1772699.0741025633</v>
      </c>
      <c r="T45" s="18">
        <v>39</v>
      </c>
      <c r="U45" s="138"/>
      <c r="V45" s="131"/>
      <c r="W45" s="105"/>
      <c r="X45" s="217"/>
      <c r="Y45" s="181">
        <f t="shared" si="15"/>
        <v>-2757908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1629620.2599999991</v>
      </c>
      <c r="P46" s="7">
        <f t="shared" si="6"/>
        <v>65184810.399999961</v>
      </c>
      <c r="Q46" s="164">
        <f t="shared" si="21"/>
        <v>2768946.51</v>
      </c>
      <c r="R46" s="29">
        <f t="shared" si="1"/>
        <v>1070.0986754769767</v>
      </c>
      <c r="S46" s="5">
        <f>SUM($Q$7:$Q46)/T46</f>
        <v>1797605.2599999993</v>
      </c>
      <c r="T46" s="18">
        <v>40</v>
      </c>
      <c r="U46" s="138"/>
      <c r="V46" s="131"/>
      <c r="W46" s="105"/>
      <c r="X46" s="217"/>
      <c r="Y46" s="181">
        <f t="shared" si="15"/>
        <v>-2757908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1653311.5099999991</v>
      </c>
      <c r="P47" s="7">
        <f t="shared" si="6"/>
        <v>67785771.909999967</v>
      </c>
      <c r="Q47" s="164">
        <f t="shared" si="21"/>
        <v>2768946.51</v>
      </c>
      <c r="R47" s="29">
        <f t="shared" si="1"/>
        <v>1084.201869214513</v>
      </c>
      <c r="S47" s="5">
        <f>SUM($Q$7:$Q47)/T47</f>
        <v>1821296.5099999995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-2757908</v>
      </c>
      <c r="Z47" s="217">
        <f>AVERAGE(Y47:Y55)</f>
        <v>-2757908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1675874.6052380945</v>
      </c>
      <c r="P48" s="7">
        <f t="shared" si="6"/>
        <v>70386733.419999972</v>
      </c>
      <c r="Q48" s="164">
        <f>Q47+N48</f>
        <v>2768946.51</v>
      </c>
      <c r="R48" s="29">
        <f t="shared" si="1"/>
        <v>1097.6334822978806</v>
      </c>
      <c r="S48" s="5">
        <f>SUM($Q$7:$Q48)/T48</f>
        <v>1843859.6052380949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-2757908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1697302.4402325577</v>
      </c>
      <c r="P49" s="7">
        <f t="shared" si="6"/>
        <v>72984004.929999977</v>
      </c>
      <c r="Q49" s="164">
        <f t="shared" si="21"/>
        <v>2765256.51</v>
      </c>
      <c r="R49" s="29">
        <f t="shared" si="1"/>
        <v>1110.3892848960074</v>
      </c>
      <c r="S49" s="5">
        <f>SUM($Q$7:$Q49)/T49</f>
        <v>1865287.4402325579</v>
      </c>
      <c r="T49" s="18">
        <v>43</v>
      </c>
      <c r="U49" s="138"/>
      <c r="V49" s="131"/>
      <c r="W49" s="105"/>
      <c r="X49" s="217"/>
      <c r="Y49" s="181">
        <f t="shared" si="15"/>
        <v>-2757908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1717756.2827272722</v>
      </c>
      <c r="P50" s="7">
        <f t="shared" si="6"/>
        <v>75581276.439999983</v>
      </c>
      <c r="Q50" s="164">
        <f>Q49+N50</f>
        <v>2765256.51</v>
      </c>
      <c r="R50" s="29">
        <f t="shared" si="1"/>
        <v>1122.5652782851282</v>
      </c>
      <c r="S50" s="5">
        <f>SUM($Q$7:$Q50)/T50</f>
        <v>1885741.2827272727</v>
      </c>
      <c r="T50" s="18">
        <v>44</v>
      </c>
      <c r="U50" s="138"/>
      <c r="V50" s="131"/>
      <c r="W50" s="105"/>
      <c r="X50" s="217"/>
      <c r="Y50" s="181">
        <f t="shared" si="15"/>
        <v>-2757908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1737301.0655555553</v>
      </c>
      <c r="P51" s="7">
        <f t="shared" si="6"/>
        <v>78178547.949999988</v>
      </c>
      <c r="Q51" s="164">
        <f t="shared" si="21"/>
        <v>2765256.51</v>
      </c>
      <c r="R51" s="29">
        <f t="shared" si="1"/>
        <v>1134.2001164125104</v>
      </c>
      <c r="S51" s="5">
        <f>SUM($Q$7:$Q51)/T51</f>
        <v>1905286.0655555555</v>
      </c>
      <c r="T51" s="18">
        <v>45</v>
      </c>
      <c r="U51" s="138"/>
      <c r="V51" s="131"/>
      <c r="W51" s="105"/>
      <c r="X51" s="217"/>
      <c r="Y51" s="181">
        <f t="shared" si="15"/>
        <v>-2757908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1755996.0752173911</v>
      </c>
      <c r="P52" s="7">
        <f t="shared" si="6"/>
        <v>80775819.459999993</v>
      </c>
      <c r="Q52" s="164">
        <f>Q51+N52</f>
        <v>2765256.51</v>
      </c>
      <c r="R52" s="29">
        <f t="shared" si="1"/>
        <v>1145.3290920126153</v>
      </c>
      <c r="S52" s="5">
        <f>SUM($Q$7:$Q52)/T52</f>
        <v>1923981.0752173916</v>
      </c>
      <c r="T52" s="18">
        <v>46</v>
      </c>
      <c r="U52" s="138"/>
      <c r="V52" s="131"/>
      <c r="W52" s="105"/>
      <c r="X52" s="217"/>
      <c r="Y52" s="181">
        <f t="shared" si="15"/>
        <v>-2757908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1773895.5525531915</v>
      </c>
      <c r="P53" s="7">
        <f t="shared" si="6"/>
        <v>83373090.969999999</v>
      </c>
      <c r="Q53" s="164">
        <f t="shared" si="21"/>
        <v>2765256.51</v>
      </c>
      <c r="R53" s="29">
        <f t="shared" si="1"/>
        <v>1155.9844941829281</v>
      </c>
      <c r="S53" s="5">
        <f>SUM($Q$7:$Q53)/T53</f>
        <v>1941880.5525531918</v>
      </c>
      <c r="T53" s="18">
        <v>47</v>
      </c>
      <c r="U53" s="138"/>
      <c r="V53" s="131"/>
      <c r="W53" s="105"/>
      <c r="X53" s="217"/>
      <c r="Y53" s="181">
        <f t="shared" si="15"/>
        <v>-2757908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1791049.2183333335</v>
      </c>
      <c r="P54" s="7">
        <f t="shared" si="6"/>
        <v>85970362.480000004</v>
      </c>
      <c r="Q54" s="164">
        <f>Q53+N54</f>
        <v>2765256.51</v>
      </c>
      <c r="R54" s="29">
        <f t="shared" si="1"/>
        <v>1166.1959212628115</v>
      </c>
      <c r="S54" s="5">
        <f>SUM($Q$7:$Q54)/T54</f>
        <v>1959034.2183333337</v>
      </c>
      <c r="T54" s="18">
        <v>48</v>
      </c>
      <c r="U54" s="138"/>
      <c r="V54" s="131"/>
      <c r="W54" s="105"/>
      <c r="X54" s="217"/>
      <c r="Y54" s="181">
        <f t="shared" si="15"/>
        <v>-2757908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1807502.7344897962</v>
      </c>
      <c r="P55" s="232">
        <f t="shared" si="6"/>
        <v>88567633.99000001</v>
      </c>
      <c r="Q55" s="233">
        <f t="shared" si="21"/>
        <v>2765256.51</v>
      </c>
      <c r="R55" s="234">
        <f t="shared" si="1"/>
        <v>1175.9905554006586</v>
      </c>
      <c r="S55" s="235">
        <f>SUM($Q$7:$Q55)/T55</f>
        <v>1975487.7344897965</v>
      </c>
      <c r="T55" s="236">
        <v>49</v>
      </c>
      <c r="U55" s="237"/>
      <c r="V55" s="244"/>
      <c r="W55" s="239"/>
      <c r="X55" s="242"/>
      <c r="Y55" s="231">
        <f t="shared" si="15"/>
        <v>-2757908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97"/>
  <sheetViews>
    <sheetView topLeftCell="A5676" workbookViewId="0">
      <selection activeCell="D5696" sqref="D569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1">
      <c r="A5697" s="102">
        <v>45931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2025-10-02T12:47:54Z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